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 fishiers\M1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64" i="1" s="1"/>
  <c r="H81" i="1"/>
  <c r="H80" i="1"/>
  <c r="H79" i="1"/>
  <c r="H78" i="1"/>
  <c r="H77" i="1"/>
  <c r="H76" i="1"/>
  <c r="H75" i="1"/>
  <c r="H74" i="1"/>
  <c r="H73" i="1"/>
  <c r="H72" i="1"/>
  <c r="H71" i="1"/>
  <c r="H70" i="1"/>
  <c r="G68" i="1"/>
  <c r="F68" i="1"/>
  <c r="E68" i="1"/>
  <c r="G67" i="1"/>
  <c r="F67" i="1"/>
  <c r="E67" i="1"/>
  <c r="E66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<sst xmlns="http://schemas.openxmlformats.org/spreadsheetml/2006/main" count="314" uniqueCount="314">
  <si>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</si>
  <si>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</si>
  <si>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</si>
  <si>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</si>
  <si>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</si>
  <si>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</si>
  <si>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</si>
  <si>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</si>
  <si>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</si>
  <si>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</si>
  <si>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</si>
  <si>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</si>
  <si>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15/32002191</t>
  </si>
  <si>
    <t>قبول</t>
  </si>
  <si>
    <t>رانية</t>
  </si>
  <si>
    <t>32002191</t>
  </si>
  <si>
    <t>15/ 35036465</t>
  </si>
  <si>
    <t xml:space="preserve">قراوي </t>
  </si>
  <si>
    <t>سمية</t>
  </si>
  <si>
    <t xml:space="preserve"> 35036465</t>
  </si>
  <si>
    <t>15/35047743</t>
  </si>
  <si>
    <t>قرعيش</t>
  </si>
  <si>
    <t>سلمى</t>
  </si>
  <si>
    <t>35047743</t>
  </si>
  <si>
    <t>15/35043160</t>
  </si>
  <si>
    <t>قرفي</t>
  </si>
  <si>
    <t>جازية</t>
  </si>
  <si>
    <t>35043160</t>
  </si>
  <si>
    <t>12/5045446</t>
  </si>
  <si>
    <t>قرقب</t>
  </si>
  <si>
    <t>مروى</t>
  </si>
  <si>
    <t>5045446</t>
  </si>
  <si>
    <t>15/35037668</t>
  </si>
  <si>
    <t>قواسم</t>
  </si>
  <si>
    <t>خولة</t>
  </si>
  <si>
    <t>35037668</t>
  </si>
  <si>
    <t>15/35037713</t>
  </si>
  <si>
    <t>قواسم</t>
  </si>
  <si>
    <t>روميسة</t>
  </si>
  <si>
    <t>35037713</t>
  </si>
  <si>
    <t>15/35100121</t>
  </si>
  <si>
    <t>قيرش</t>
  </si>
  <si>
    <t>سيرين غنية</t>
  </si>
  <si>
    <t>35100121</t>
  </si>
  <si>
    <t>15/35050152</t>
  </si>
  <si>
    <t>كتفة</t>
  </si>
  <si>
    <t>فاطمة</t>
  </si>
  <si>
    <t>35050152</t>
  </si>
  <si>
    <t>15/35041822</t>
  </si>
  <si>
    <t>كرميش</t>
  </si>
  <si>
    <t>حمزة</t>
  </si>
  <si>
    <t>35041822</t>
  </si>
  <si>
    <t>13/35044719</t>
  </si>
  <si>
    <t>كريفي</t>
  </si>
  <si>
    <t>حليمة</t>
  </si>
  <si>
    <t>35044719</t>
  </si>
  <si>
    <t>15/35037946</t>
  </si>
  <si>
    <t>لبعل</t>
  </si>
  <si>
    <t>مريم</t>
  </si>
  <si>
    <t>35037946</t>
  </si>
  <si>
    <t>15/35049854</t>
  </si>
  <si>
    <t>لخذاري</t>
  </si>
  <si>
    <t>سعدية</t>
  </si>
  <si>
    <t>35049854</t>
  </si>
  <si>
    <t>15/35035778</t>
  </si>
  <si>
    <t>لقصوري</t>
  </si>
  <si>
    <t>أسماء</t>
  </si>
  <si>
    <t>35035778</t>
  </si>
  <si>
    <t>15/35051732</t>
  </si>
  <si>
    <t>لوايفي</t>
  </si>
  <si>
    <t>نسرين</t>
  </si>
  <si>
    <t>35051732</t>
  </si>
  <si>
    <t>15/35051833</t>
  </si>
  <si>
    <t>مالكي</t>
  </si>
  <si>
    <t>إكرام</t>
  </si>
  <si>
    <t>35051833</t>
  </si>
  <si>
    <t>15/35036964</t>
  </si>
  <si>
    <t>مباركي</t>
  </si>
  <si>
    <t>لمياء</t>
  </si>
  <si>
    <t>35036964</t>
  </si>
  <si>
    <t>08/5003571</t>
  </si>
  <si>
    <t>مجوج</t>
  </si>
  <si>
    <t>سلمى</t>
  </si>
  <si>
    <t>07141899649</t>
  </si>
  <si>
    <t>15/35046010</t>
  </si>
  <si>
    <t>محمدي</t>
  </si>
  <si>
    <t>لطيفة</t>
  </si>
  <si>
    <t>07141899656</t>
  </si>
  <si>
    <t>15/35043388</t>
  </si>
  <si>
    <t>مداس</t>
  </si>
  <si>
    <t>إيناس أمينة</t>
  </si>
  <si>
    <t>35043388</t>
  </si>
  <si>
    <t>15/35045717</t>
  </si>
  <si>
    <t>مراوي</t>
  </si>
  <si>
    <t>ريان</t>
  </si>
  <si>
    <t>35045717</t>
  </si>
  <si>
    <t>15/35037762</t>
  </si>
  <si>
    <t>مرغاد</t>
  </si>
  <si>
    <t>سناء</t>
  </si>
  <si>
    <t>35037762</t>
  </si>
  <si>
    <t>15/35047455</t>
  </si>
  <si>
    <t>مروش</t>
  </si>
  <si>
    <t>رانية</t>
  </si>
  <si>
    <t>35047455</t>
  </si>
  <si>
    <t>15/35037694</t>
  </si>
  <si>
    <t>مزين</t>
  </si>
  <si>
    <t>راوية</t>
  </si>
  <si>
    <t>35037694</t>
  </si>
  <si>
    <t>15/39071364</t>
  </si>
  <si>
    <t>مسعودي</t>
  </si>
  <si>
    <t>كميلية</t>
  </si>
  <si>
    <t>390713664</t>
  </si>
  <si>
    <t>15/35050850</t>
  </si>
  <si>
    <t>مصمودي</t>
  </si>
  <si>
    <t>خديجة</t>
  </si>
  <si>
    <t>35050850</t>
  </si>
  <si>
    <t>15/35047588</t>
  </si>
  <si>
    <t>معاز</t>
  </si>
  <si>
    <t>مريم</t>
  </si>
  <si>
    <t>35047588</t>
  </si>
  <si>
    <t>14/35034937</t>
  </si>
  <si>
    <t>معاوي</t>
  </si>
  <si>
    <t>فائزة</t>
  </si>
  <si>
    <t>35034937</t>
  </si>
  <si>
    <t>15/35039686</t>
  </si>
  <si>
    <t>مليوح</t>
  </si>
  <si>
    <t>سلمة</t>
  </si>
  <si>
    <t>35039686</t>
  </si>
  <si>
    <t>15/35038811</t>
  </si>
  <si>
    <t>منصر</t>
  </si>
  <si>
    <t>أميمة</t>
  </si>
  <si>
    <t>35038811</t>
  </si>
  <si>
    <t>15/35041800</t>
  </si>
  <si>
    <t>منصري</t>
  </si>
  <si>
    <t>امينة</t>
  </si>
  <si>
    <t>35041800</t>
  </si>
  <si>
    <t>15/35048951</t>
  </si>
  <si>
    <t>مني</t>
  </si>
  <si>
    <t>سمية</t>
  </si>
  <si>
    <t>35048951</t>
  </si>
  <si>
    <t>15/35048600</t>
  </si>
  <si>
    <t>مهني</t>
  </si>
  <si>
    <t>نجوى</t>
  </si>
  <si>
    <t>35048600</t>
  </si>
  <si>
    <t>15/35009237</t>
  </si>
  <si>
    <t>ناصر</t>
  </si>
  <si>
    <t>إيمان</t>
  </si>
  <si>
    <t>07141899664</t>
  </si>
  <si>
    <t>13/35037466</t>
  </si>
  <si>
    <t>ناصر</t>
  </si>
  <si>
    <t>يونس</t>
  </si>
  <si>
    <t>35037466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</si>
  <si>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</si>
  <si>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</si>
  <si>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</si>
  <si>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</si>
  <si>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</si>
  <si>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</si>
  <si>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</si>
  <si>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</si>
  <si>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</si>
  <si>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</si>
  <si>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</si>
  <si>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</si>
  <si>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</si>
  <si>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</si>
  <si>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</si>
  <si>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10/5027943</t>
  </si>
  <si>
    <t>نايت رابح</t>
  </si>
  <si>
    <t>عماد الدين</t>
  </si>
  <si>
    <t>5027943</t>
  </si>
  <si>
    <t>15/35045133</t>
  </si>
  <si>
    <t>نويجح</t>
  </si>
  <si>
    <t>زينب</t>
  </si>
  <si>
    <t>35045133</t>
  </si>
  <si>
    <t>15/35037929</t>
  </si>
  <si>
    <t>هادي</t>
  </si>
  <si>
    <t>مروة</t>
  </si>
  <si>
    <t>07141899657</t>
  </si>
  <si>
    <t>15/ 35039246</t>
  </si>
  <si>
    <t>هلال</t>
  </si>
  <si>
    <t>جيهان</t>
  </si>
  <si>
    <t xml:space="preserve"> 35039246</t>
  </si>
  <si>
    <t>15/35039262</t>
  </si>
  <si>
    <t>هلالة</t>
  </si>
  <si>
    <t>حبيبة</t>
  </si>
  <si>
    <t>35039262</t>
  </si>
  <si>
    <t>15/35040544</t>
  </si>
  <si>
    <t>هنودة</t>
  </si>
  <si>
    <t>مريم</t>
  </si>
  <si>
    <t>35040544</t>
  </si>
  <si>
    <t>15/35039743</t>
  </si>
  <si>
    <t>هيشر</t>
  </si>
  <si>
    <t>سندس</t>
  </si>
  <si>
    <t>35039743</t>
  </si>
  <si>
    <t>15/35039926</t>
  </si>
  <si>
    <t>ورشان</t>
  </si>
  <si>
    <t>عائشه</t>
  </si>
  <si>
    <t>35039926</t>
  </si>
  <si>
    <t>15/35046025</t>
  </si>
  <si>
    <t>وشن</t>
  </si>
  <si>
    <t>نبيلة</t>
  </si>
  <si>
    <t>35046025</t>
  </si>
  <si>
    <t>15/35040218</t>
  </si>
  <si>
    <t>يزغش</t>
  </si>
  <si>
    <t>كوثر</t>
  </si>
  <si>
    <t>35040218</t>
  </si>
  <si>
    <t>01/441041</t>
  </si>
  <si>
    <t>يزغش</t>
  </si>
  <si>
    <t>نور الهدى</t>
  </si>
  <si>
    <t>441041</t>
  </si>
  <si>
    <t>15/35051988</t>
  </si>
  <si>
    <t>يعقوب</t>
  </si>
  <si>
    <t>إكرام</t>
  </si>
  <si>
    <t>35051988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</si>
  <si>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</si>
  <si>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</si>
  <si>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</si>
  <si>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</si>
  <si>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</si>
  <si>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</si>
  <si>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</si>
  <si>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</si>
  <si>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</si>
  <si>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</si>
  <si>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</si>
  <si>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C:\Users\ee\Desktop\البرنامج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</si>
  <si>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</si>
  <si>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</si>
  <si>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</si>
  <si>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</si>
  <si>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</si>
  <si>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</si>
  <si>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</si>
  <si>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</si>
  <si>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</si>
  <si>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</si>
  <si>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</si>
  <si>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</si>
  <si>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</si>
  <si>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</si>
  <si>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</si>
  <si>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</si>
  <si>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</si>
  <si>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</si>
  <si>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</si>
  <si>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</si>
  <si>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</si>
  <si>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LLE</t>
  </si>
  <si>
    <t>مــاستــر</t>
  </si>
  <si>
    <t>seminaire</t>
  </si>
  <si>
    <t>نـدوة</t>
  </si>
  <si>
    <t>OptionCode</t>
  </si>
  <si>
    <t>SCL</t>
  </si>
  <si>
    <t>علوم اللغة</t>
  </si>
  <si>
    <t>autre_Ctl</t>
  </si>
  <si>
    <t>أخـرى</t>
  </si>
  <si>
    <t>SubjectCode</t>
  </si>
  <si>
    <t>LM1</t>
  </si>
  <si>
    <t>Language Mastery (LM)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</si>
  <si>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</si>
  <si>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</si>
  <si>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</si>
  <si>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</si>
  <si>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</si>
  <si>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</si>
  <si>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</si>
  <si>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</si>
  <si>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</si>
  <si>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</si>
  <si>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</si>
  <si>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</si>
  <si>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</si>
  <si>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</si>
  <si>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</si>
  <si>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</si>
  <si>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</si>
  <si>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</si>
  <si>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</si>
  <si>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</si>
  <si>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</si>
  <si>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</si>
  <si>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</si>
  <si>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</si>
  <si>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</si>
  <si>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</si>
  <si>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</si>
  <si>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</si>
  <si>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</si>
  <si>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</si>
  <si>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</si>
  <si>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</si>
  <si>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</si>
  <si>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</si>
  <si>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</si>
  <si>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</si>
  <si>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</si>
  <si>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</si>
  <si>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</si>
  <si>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</si>
  <si>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</si>
  <si>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</si>
  <si>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</si>
  <si>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</si>
  <si>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</si>
  <si>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</si>
  <si>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</si>
  <si>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</si>
  <si>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</si>
  <si>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</si>
  <si>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</si>
  <si>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</si>
  <si>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</si>
  <si>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Senouci Zakarya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</si>
</sst>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7" zoomScale="70" zoomScaleNormal="70" zoomScalePageLayoutView="70" workbookViewId="0">
      <selection activeCell="G41" sqref="G41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12" s="2" customFormat="1" ht="24.9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1" t="str">
        <f>"السنة الجامعية : " &amp; Config!$B$7</f>
        <v>السنة الجامعية : 2018 - 2019</v>
      </c>
      <c r="I3" s="81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1" t="str">
        <f>Config!$C$11 &amp; " " &amp; Config!$C$8 &amp; " - " &amp; Config!$C$12</f>
        <v>السنة الأولى مــاستــر - السـداســـي   الأول</v>
      </c>
      <c r="I4" s="81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1" t="str">
        <f>Config!$C$9</f>
        <v>علوم اللغة</v>
      </c>
      <c r="I5" s="81"/>
      <c r="L5" s="1"/>
    </row>
    <row r="6" spans="1:12" s="2" customFormat="1" ht="9.9499999999999993" customHeight="1">
      <c r="A6" s="82"/>
      <c r="B6" s="82"/>
      <c r="C6" s="82"/>
      <c r="D6" s="82"/>
      <c r="E6" s="82"/>
      <c r="F6" s="82"/>
      <c r="G6" s="82"/>
      <c r="H6" s="82"/>
      <c r="I6" s="82"/>
      <c r="L6" s="1"/>
    </row>
    <row r="7" spans="1:12" s="2" customFormat="1" ht="24.95" customHeight="1">
      <c r="A7" s="83" t="s">
        <v>2</v>
      </c>
      <c r="B7" s="83"/>
      <c r="C7" s="83"/>
      <c r="D7" s="83"/>
      <c r="E7" s="83"/>
      <c r="F7" s="83"/>
      <c r="G7" s="83"/>
      <c r="H7" s="83"/>
      <c r="I7" s="83"/>
      <c r="L7" s="1"/>
    </row>
    <row r="8" spans="1:12" s="2" customFormat="1" ht="5.0999999999999996" customHeight="1">
      <c r="A8" s="84"/>
      <c r="B8" s="84"/>
      <c r="C8" s="84"/>
      <c r="D8" s="84"/>
      <c r="E8" s="84"/>
      <c r="F8" s="84"/>
      <c r="G8" s="84"/>
      <c r="H8" s="84"/>
      <c r="I8" s="84"/>
      <c r="L8" s="1"/>
    </row>
    <row r="9" spans="1:12" s="2" customFormat="1" ht="20.100000000000001" customHeight="1">
      <c r="A9" s="8" t="s">
        <v>3</v>
      </c>
      <c r="B9" s="85" t="s">
        <v>313</v>
      </c>
      <c r="C9" s="85"/>
      <c r="D9" s="86" t="str">
        <f>"المقياس : " &amp; Config!$C$10</f>
        <v>المقياس : Language Mastery (LM)</v>
      </c>
      <c r="E9" s="86"/>
      <c r="F9" s="86"/>
      <c r="G9" s="86"/>
      <c r="H9" s="87" t="str">
        <f>IF(Config!$C$13 = "", "الفوج : " &amp; Config!$C$14,"المجموعة : " &amp; Config!$C$13 &amp; "  -  الفوج : " &amp; Config!$C$14)</f>
        <v>الفوج : 04</v>
      </c>
      <c r="I9" s="87"/>
      <c r="L9" s="1"/>
    </row>
    <row r="10" spans="1:12" s="2" customFormat="1" ht="5.0999999999999996" customHeight="1">
      <c r="A10" s="82"/>
      <c r="B10" s="82"/>
      <c r="C10" s="82"/>
      <c r="D10" s="82"/>
      <c r="E10" s="82"/>
      <c r="F10" s="82"/>
      <c r="G10" s="82"/>
      <c r="H10" s="82"/>
      <c r="I10" s="82"/>
      <c r="L10" s="1"/>
    </row>
    <row r="11" spans="1:12" s="2" customFormat="1" ht="20.100000000000001" customHeight="1">
      <c r="A11" s="88" t="s">
        <v>4</v>
      </c>
      <c r="B11" s="91" t="s">
        <v>5</v>
      </c>
      <c r="C11" s="94" t="s">
        <v>6</v>
      </c>
      <c r="D11" s="94" t="s">
        <v>7</v>
      </c>
      <c r="E11" s="97" t="str">
        <f>"اختبار المعارف ( " &amp; Config!$C$15 &amp; " )"</f>
        <v>اختبار المعارف ( الأعمال الموجهـة )</v>
      </c>
      <c r="F11" s="97"/>
      <c r="G11" s="97"/>
      <c r="H11" s="97"/>
      <c r="I11" s="98" t="s">
        <v>8</v>
      </c>
      <c r="L11" s="101" t="s">
        <v>9</v>
      </c>
    </row>
    <row r="12" spans="1:12" s="2" customFormat="1" ht="48" customHeight="1">
      <c r="A12" s="89"/>
      <c r="B12" s="92"/>
      <c r="C12" s="95"/>
      <c r="D12" s="95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9"/>
      <c r="L12" s="101"/>
    </row>
    <row r="13" spans="1:12" s="2" customFormat="1" ht="20.100000000000001" customHeight="1">
      <c r="A13" s="90"/>
      <c r="B13" s="93"/>
      <c r="C13" s="96"/>
      <c r="D13" s="96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0"/>
      <c r="L13" s="101"/>
    </row>
    <row r="14" spans="1:12" s="2" customFormat="1" ht="3" customHeight="1">
      <c r="A14" s="102"/>
      <c r="B14" s="103"/>
      <c r="C14" s="103"/>
      <c r="D14" s="103"/>
      <c r="E14" s="103"/>
      <c r="F14" s="103"/>
      <c r="G14" s="103"/>
      <c r="H14" s="103"/>
      <c r="I14" s="10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>
        <v>4.5</v>
      </c>
      <c r="G15" s="18">
        <v>7.75</v>
      </c>
      <c r="H15" s="19">
        <f>IF(AND(ISBLANK(E15),ISBLANK(F15),ISBLANK(G15)), "", E15+F15+G15)</f>
        <v>12.25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>
        <v>5.5</v>
      </c>
      <c r="G16" s="18">
        <v>3.5</v>
      </c>
      <c r="H16" s="19">
        <f>IF(AND(ISBLANK(E16),ISBLANK(F16),ISBLANK(G16)), "", E16+F16+G16)</f>
        <v>9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/>
      <c r="F17" s="18">
        <v>4.75</v>
      </c>
      <c r="G17" s="18">
        <v>6</v>
      </c>
      <c r="H17" s="19">
        <f t="shared" ref="H17:H49" si="0">IF(AND(ISBLANK(E17),ISBLANK(F17),ISBLANK(G17)),"",E17+F17+G17)</f>
        <v>10.75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>
        <v>2.5</v>
      </c>
      <c r="G18" s="18">
        <v>3.5</v>
      </c>
      <c r="H18" s="19">
        <f t="shared" si="0"/>
        <v>6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/>
      <c r="F19" s="18">
        <v>4.25</v>
      </c>
      <c r="G19" s="18">
        <v>4</v>
      </c>
      <c r="H19" s="19">
        <f t="shared" si="0"/>
        <v>8.25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>
        <v>4.5</v>
      </c>
      <c r="G20" s="18">
        <v>4.5</v>
      </c>
      <c r="H20" s="19">
        <f t="shared" si="0"/>
        <v>9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/>
      <c r="F21" s="18">
        <v>4</v>
      </c>
      <c r="G21" s="18">
        <v>4.5</v>
      </c>
      <c r="H21" s="19">
        <f t="shared" si="0"/>
        <v>8.5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/>
      <c r="F22" s="18">
        <v>5.75</v>
      </c>
      <c r="G22" s="18">
        <v>4</v>
      </c>
      <c r="H22" s="19">
        <f t="shared" si="0"/>
        <v>9.75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/>
      <c r="F23" s="18">
        <v>3.75</v>
      </c>
      <c r="G23" s="18">
        <v>6</v>
      </c>
      <c r="H23" s="19">
        <f t="shared" si="0"/>
        <v>9.75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/>
      <c r="F24" s="18">
        <v>4</v>
      </c>
      <c r="G24" s="18">
        <v>6</v>
      </c>
      <c r="H24" s="19">
        <f t="shared" si="0"/>
        <v>10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/>
      <c r="F25" s="18"/>
      <c r="G25" s="18"/>
      <c r="H25" s="19" t="str">
        <f t="shared" si="0"/>
        <v/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>
        <v>6.25</v>
      </c>
      <c r="G26" s="18">
        <v>6.25</v>
      </c>
      <c r="H26" s="19">
        <f t="shared" si="0"/>
        <v>12.5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>
        <v>4</v>
      </c>
      <c r="G27" s="18">
        <v>4.5</v>
      </c>
      <c r="H27" s="19">
        <f t="shared" si="0"/>
        <v>8.5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/>
      <c r="F28" s="18">
        <v>4</v>
      </c>
      <c r="G28" s="18">
        <v>5.5</v>
      </c>
      <c r="H28" s="19">
        <f t="shared" si="0"/>
        <v>9.5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>
        <v>4.25</v>
      </c>
      <c r="G29" s="18">
        <v>7.25</v>
      </c>
      <c r="H29" s="19">
        <f t="shared" si="0"/>
        <v>11.5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/>
      <c r="F30" s="18">
        <v>3.25</v>
      </c>
      <c r="G30" s="18">
        <v>8</v>
      </c>
      <c r="H30" s="19">
        <f t="shared" si="0"/>
        <v>11.25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/>
      <c r="F32" s="18">
        <v>2.5</v>
      </c>
      <c r="G32" s="18">
        <v>5.5</v>
      </c>
      <c r="H32" s="19">
        <f t="shared" si="0"/>
        <v>8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/>
      <c r="F33" s="18">
        <v>3.5</v>
      </c>
      <c r="G33" s="18">
        <v>6.5</v>
      </c>
      <c r="H33" s="19">
        <f t="shared" si="0"/>
        <v>10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>
        <v>6</v>
      </c>
      <c r="G34" s="18">
        <v>8</v>
      </c>
      <c r="H34" s="19">
        <f t="shared" si="0"/>
        <v>14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/>
      <c r="F35" s="18">
        <v>4</v>
      </c>
      <c r="G35" s="18">
        <v>3.5</v>
      </c>
      <c r="H35" s="19">
        <f t="shared" si="0"/>
        <v>7.5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/>
      <c r="F36" s="18">
        <v>6</v>
      </c>
      <c r="G36" s="18">
        <v>6</v>
      </c>
      <c r="H36" s="19">
        <f t="shared" si="0"/>
        <v>12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/>
      <c r="F37" s="18">
        <v>3</v>
      </c>
      <c r="G37" s="18">
        <v>5.5</v>
      </c>
      <c r="H37" s="19">
        <f t="shared" si="0"/>
        <v>8.5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/>
      <c r="F38" s="18">
        <v>6</v>
      </c>
      <c r="G38" s="18">
        <v>5.75</v>
      </c>
      <c r="H38" s="19">
        <f t="shared" si="0"/>
        <v>11.75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>
        <v>4.25</v>
      </c>
      <c r="G39" s="18">
        <v>3.75</v>
      </c>
      <c r="H39" s="19">
        <f t="shared" si="0"/>
        <v>8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>
        <v>6.25</v>
      </c>
      <c r="G40" s="18">
        <v>5</v>
      </c>
      <c r="H40" s="19">
        <f t="shared" si="0"/>
        <v>11.25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>
        <v>6.75</v>
      </c>
      <c r="G41" s="18">
        <v>7.5</v>
      </c>
      <c r="H41" s="19">
        <f t="shared" si="0"/>
        <v>14.25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/>
      <c r="F43" s="18">
        <v>4.25</v>
      </c>
      <c r="G43" s="18">
        <v>7.25</v>
      </c>
      <c r="H43" s="19">
        <f t="shared" si="0"/>
        <v>11.5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>
        <v>8</v>
      </c>
      <c r="G44" s="18">
        <v>8.75</v>
      </c>
      <c r="H44" s="19">
        <f t="shared" si="0"/>
        <v>16.75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/>
      <c r="F45" s="18">
        <v>4</v>
      </c>
      <c r="G45" s="18">
        <v>5</v>
      </c>
      <c r="H45" s="19">
        <f t="shared" si="0"/>
        <v>9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/>
      <c r="F46" s="18">
        <v>8</v>
      </c>
      <c r="G46" s="18">
        <v>7.75</v>
      </c>
      <c r="H46" s="19">
        <f t="shared" si="0"/>
        <v>15.75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/>
      <c r="F47" s="18">
        <v>4.75</v>
      </c>
      <c r="G47" s="18">
        <v>2.5</v>
      </c>
      <c r="H47" s="19">
        <f t="shared" si="0"/>
        <v>7.25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/>
      <c r="F48" s="18">
        <v>6.75</v>
      </c>
      <c r="G48" s="18">
        <v>8.5</v>
      </c>
      <c r="H48" s="19">
        <f t="shared" si="0"/>
        <v>15.25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/>
      <c r="F49" s="25">
        <v>4.5</v>
      </c>
      <c r="G49" s="25">
        <v>4</v>
      </c>
      <c r="H49" s="26">
        <f t="shared" si="0"/>
        <v>8.5</v>
      </c>
      <c r="I49" s="27"/>
      <c r="L49" s="21" t="s">
        <v>151</v>
      </c>
    </row>
    <row r="50" spans="1:12" s="2" customFormat="1" ht="20.100000000000001" customHeight="1">
      <c r="A50" s="105"/>
      <c r="B50" s="105"/>
      <c r="C50" s="105"/>
      <c r="D50" s="105"/>
      <c r="E50" s="105"/>
      <c r="F50" s="105"/>
      <c r="G50" s="105"/>
      <c r="H50" s="105"/>
      <c r="I50" s="105"/>
      <c r="L50" s="1"/>
    </row>
    <row r="51" spans="1:12" s="2" customFormat="1" ht="20.100000000000001" customHeight="1">
      <c r="A51" s="105"/>
      <c r="B51" s="105"/>
      <c r="C51" s="105"/>
      <c r="D51" s="105"/>
      <c r="E51" s="105"/>
      <c r="F51" s="105"/>
      <c r="G51" s="105"/>
      <c r="H51" s="28" t="s">
        <v>152</v>
      </c>
      <c r="I51" s="114">
        <v>43458</v>
      </c>
      <c r="L51" s="1"/>
    </row>
    <row r="52" spans="1:12" s="2" customFormat="1" ht="20.100000000000001" customHeight="1">
      <c r="A52" s="105"/>
      <c r="B52" s="105"/>
      <c r="C52" s="105"/>
      <c r="D52" s="105"/>
      <c r="E52" s="105"/>
      <c r="F52" s="105"/>
      <c r="G52" s="105"/>
      <c r="H52" s="106" t="s">
        <v>153</v>
      </c>
      <c r="I52" s="106"/>
      <c r="L52" s="1"/>
    </row>
    <row r="53" spans="1:12" s="2" customFormat="1" ht="20.100000000000001" customHeight="1">
      <c r="A53" s="105"/>
      <c r="B53" s="105"/>
      <c r="C53" s="105"/>
      <c r="D53" s="105"/>
      <c r="E53" s="105"/>
      <c r="F53" s="105"/>
      <c r="G53" s="105"/>
      <c r="H53" s="82"/>
      <c r="I53" s="82"/>
      <c r="L53" s="1"/>
    </row>
    <row r="54" spans="1:12" s="2" customFormat="1" ht="20.100000000000001" customHeight="1">
      <c r="A54" s="107" t="s">
        <v>154</v>
      </c>
      <c r="B54" s="107"/>
      <c r="C54" s="107"/>
      <c r="D54" s="107"/>
      <c r="E54" s="107"/>
      <c r="F54" s="107"/>
      <c r="G54" s="107"/>
      <c r="H54" s="82"/>
      <c r="I54" s="82"/>
      <c r="L54" s="1"/>
    </row>
    <row r="55" spans="1:12" s="2" customFormat="1" ht="19.5" customHeight="1">
      <c r="A55" s="105"/>
      <c r="B55" s="105"/>
      <c r="C55" s="105"/>
      <c r="D55" s="105"/>
      <c r="E55" s="105"/>
      <c r="F55" s="105"/>
      <c r="G55" s="105"/>
      <c r="H55" s="82"/>
      <c r="I55" s="82"/>
      <c r="L55" s="1"/>
    </row>
    <row r="56" spans="1:12" s="1" customFormat="1" ht="24.95" customHeight="1">
      <c r="A56" s="80" t="s">
        <v>155</v>
      </c>
      <c r="B56" s="80"/>
      <c r="C56" s="80"/>
      <c r="D56" s="80"/>
      <c r="E56" s="80"/>
      <c r="F56" s="80"/>
      <c r="G56" s="80"/>
      <c r="H56" s="80"/>
      <c r="I56" s="80"/>
    </row>
    <row r="57" spans="1:12" s="2" customFormat="1" ht="24.95" customHeight="1">
      <c r="A57" s="80" t="s">
        <v>156</v>
      </c>
      <c r="B57" s="80"/>
      <c r="C57" s="80"/>
      <c r="D57" s="80"/>
      <c r="E57" s="80"/>
      <c r="F57" s="80"/>
      <c r="G57" s="80"/>
      <c r="H57" s="80"/>
      <c r="I57" s="80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81" t="str">
        <f>"السنة الجامعية : " &amp; Config!$B$7</f>
        <v>السنة الجامعية : 2018 - 2019</v>
      </c>
      <c r="I58" s="81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81" t="str">
        <f>Config!$C$11 &amp; " " &amp; Config!$C$8 &amp; " - " &amp; Config!$C$12</f>
        <v>السنة الأولى مــاستــر - السـداســـي   الأول</v>
      </c>
      <c r="I59" s="81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81" t="str">
        <f>Config!$C$9</f>
        <v>علوم اللغة</v>
      </c>
      <c r="I60" s="81"/>
      <c r="L60" s="1"/>
    </row>
    <row r="61" spans="1:12" s="2" customFormat="1" ht="9.9499999999999993" customHeight="1">
      <c r="A61" s="82"/>
      <c r="B61" s="82"/>
      <c r="C61" s="82"/>
      <c r="D61" s="82"/>
      <c r="E61" s="82"/>
      <c r="F61" s="82"/>
      <c r="G61" s="82"/>
      <c r="H61" s="82"/>
      <c r="I61" s="82"/>
      <c r="L61" s="1"/>
    </row>
    <row r="62" spans="1:12" s="2" customFormat="1" ht="24.95" customHeight="1">
      <c r="A62" s="83" t="s">
        <v>157</v>
      </c>
      <c r="B62" s="83"/>
      <c r="C62" s="83"/>
      <c r="D62" s="83"/>
      <c r="E62" s="83"/>
      <c r="F62" s="83"/>
      <c r="G62" s="83"/>
      <c r="H62" s="83"/>
      <c r="I62" s="83"/>
      <c r="L62" s="1"/>
    </row>
    <row r="63" spans="1:12" s="2" customFormat="1" ht="5.0999999999999996" customHeight="1">
      <c r="A63" s="84"/>
      <c r="B63" s="84"/>
      <c r="C63" s="84"/>
      <c r="D63" s="84"/>
      <c r="E63" s="84"/>
      <c r="F63" s="84"/>
      <c r="G63" s="84"/>
      <c r="H63" s="84"/>
      <c r="I63" s="84"/>
      <c r="L63" s="1"/>
    </row>
    <row r="64" spans="1:12" s="2" customFormat="1" ht="20.100000000000001" customHeight="1">
      <c r="A64" s="8" t="s">
        <v>158</v>
      </c>
      <c r="B64" s="85"/>
      <c r="C64" s="85"/>
      <c r="D64" s="86" t="str">
        <f>"المقياس : " &amp; Config!$C$10</f>
        <v>المقياس : Language Mastery (LM)</v>
      </c>
      <c r="E64" s="86"/>
      <c r="F64" s="86"/>
      <c r="G64" s="86"/>
      <c r="H64" s="87" t="str">
        <f>IF(Config!$C$13 = "", "الفوج : " &amp; Config!$C$14,"المجموعة : " &amp; Config!$C$13 &amp; "  -  الفوج : " &amp; Config!$C$14)</f>
        <v>الفوج : 04</v>
      </c>
      <c r="I64" s="87"/>
      <c r="L64" s="1"/>
    </row>
    <row r="65" spans="1:12" s="2" customFormat="1" ht="5.0999999999999996" customHeight="1">
      <c r="A65" s="82"/>
      <c r="B65" s="82"/>
      <c r="C65" s="82"/>
      <c r="D65" s="82"/>
      <c r="E65" s="82"/>
      <c r="F65" s="82"/>
      <c r="G65" s="82"/>
      <c r="H65" s="82"/>
      <c r="I65" s="82"/>
      <c r="L65" s="1"/>
    </row>
    <row r="66" spans="1:12" s="2" customFormat="1" ht="20.100000000000001" customHeight="1">
      <c r="A66" s="88" t="s">
        <v>159</v>
      </c>
      <c r="B66" s="91" t="s">
        <v>160</v>
      </c>
      <c r="C66" s="94" t="s">
        <v>161</v>
      </c>
      <c r="D66" s="94" t="s">
        <v>162</v>
      </c>
      <c r="E66" s="97" t="str">
        <f>"اختبار المعارف ( " &amp; Config!$C$15 &amp; " )"</f>
        <v>اختبار المعارف ( الأعمال الموجهـة )</v>
      </c>
      <c r="F66" s="97"/>
      <c r="G66" s="97"/>
      <c r="H66" s="97"/>
      <c r="I66" s="98" t="s">
        <v>163</v>
      </c>
      <c r="L66" s="101" t="s">
        <v>164</v>
      </c>
    </row>
    <row r="67" spans="1:12" s="2" customFormat="1" ht="48" customHeight="1">
      <c r="A67" s="89"/>
      <c r="B67" s="92"/>
      <c r="C67" s="95"/>
      <c r="D67" s="95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99"/>
      <c r="L67" s="101"/>
    </row>
    <row r="68" spans="1:12" s="2" customFormat="1" ht="20.100000000000001" customHeight="1">
      <c r="A68" s="90"/>
      <c r="B68" s="93"/>
      <c r="C68" s="96"/>
      <c r="D68" s="96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0"/>
      <c r="L68" s="101"/>
    </row>
    <row r="69" spans="1:12" s="2" customFormat="1" ht="3" customHeight="1">
      <c r="A69" s="102"/>
      <c r="B69" s="103"/>
      <c r="C69" s="103"/>
      <c r="D69" s="103"/>
      <c r="E69" s="103"/>
      <c r="F69" s="103"/>
      <c r="G69" s="103"/>
      <c r="H69" s="103"/>
      <c r="I69" s="10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>
        <v>2.5</v>
      </c>
      <c r="G71" s="18">
        <v>6.5</v>
      </c>
      <c r="H71" s="19">
        <f>IF(AND(ISBLANK(E71),ISBLANK(F71),ISBLANK(G71)), "", E71+F71+G71)</f>
        <v>9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/>
      <c r="F72" s="18">
        <v>3</v>
      </c>
      <c r="G72" s="18">
        <v>2</v>
      </c>
      <c r="H72" s="19">
        <f t="shared" ref="H72:H81" si="1">IF(AND(ISBLANK(E72),ISBLANK(F72),ISBLANK(G72)),"",E72+F72+G72)</f>
        <v>5</v>
      </c>
      <c r="I72" s="20"/>
      <c r="L72" s="21" t="s">
        <v>178</v>
      </c>
    </row>
    <row r="73" spans="1:12" ht="19.5" customHeight="1">
      <c r="A73" s="15">
        <v>39</v>
      </c>
      <c r="B73" s="16" t="s">
        <v>179</v>
      </c>
      <c r="C73" s="17" t="s">
        <v>180</v>
      </c>
      <c r="D73" s="17" t="s">
        <v>181</v>
      </c>
      <c r="E73" s="18"/>
      <c r="F73" s="18">
        <v>5.75</v>
      </c>
      <c r="G73" s="18">
        <v>6.5</v>
      </c>
      <c r="H73" s="19">
        <f t="shared" si="1"/>
        <v>12.25</v>
      </c>
      <c r="I73" s="20"/>
      <c r="L73" s="21" t="s">
        <v>182</v>
      </c>
    </row>
    <row r="74" spans="1:12" ht="19.5" customHeight="1">
      <c r="A74" s="15">
        <v>40</v>
      </c>
      <c r="B74" s="16" t="s">
        <v>183</v>
      </c>
      <c r="C74" s="17" t="s">
        <v>184</v>
      </c>
      <c r="D74" s="17" t="s">
        <v>185</v>
      </c>
      <c r="E74" s="18"/>
      <c r="F74" s="18">
        <v>6.75</v>
      </c>
      <c r="G74" s="18">
        <v>6.75</v>
      </c>
      <c r="H74" s="19">
        <f t="shared" si="1"/>
        <v>13.5</v>
      </c>
      <c r="I74" s="20"/>
      <c r="L74" s="21" t="s">
        <v>186</v>
      </c>
    </row>
    <row r="75" spans="1:12" ht="19.5" customHeight="1">
      <c r="A75" s="15">
        <v>41</v>
      </c>
      <c r="B75" s="16" t="s">
        <v>187</v>
      </c>
      <c r="C75" s="17" t="s">
        <v>188</v>
      </c>
      <c r="D75" s="17" t="s">
        <v>189</v>
      </c>
      <c r="E75" s="18"/>
      <c r="F75" s="18"/>
      <c r="G75" s="18"/>
      <c r="H75" s="19" t="str">
        <f t="shared" si="1"/>
        <v/>
      </c>
      <c r="I75" s="20"/>
      <c r="L75" s="21" t="s">
        <v>190</v>
      </c>
    </row>
    <row r="76" spans="1:12" ht="19.5" customHeight="1">
      <c r="A76" s="15">
        <v>42</v>
      </c>
      <c r="B76" s="16" t="s">
        <v>191</v>
      </c>
      <c r="C76" s="17" t="s">
        <v>192</v>
      </c>
      <c r="D76" s="17" t="s">
        <v>193</v>
      </c>
      <c r="E76" s="18"/>
      <c r="F76" s="18">
        <v>5.75</v>
      </c>
      <c r="G76" s="18">
        <v>6.5</v>
      </c>
      <c r="H76" s="19">
        <f t="shared" si="1"/>
        <v>12.25</v>
      </c>
      <c r="I76" s="20"/>
      <c r="L76" s="21" t="s">
        <v>194</v>
      </c>
    </row>
    <row r="77" spans="1:12" ht="19.5" customHeight="1">
      <c r="A77" s="15">
        <v>43</v>
      </c>
      <c r="B77" s="16" t="s">
        <v>195</v>
      </c>
      <c r="C77" s="17" t="s">
        <v>196</v>
      </c>
      <c r="D77" s="17" t="s">
        <v>197</v>
      </c>
      <c r="E77" s="18"/>
      <c r="F77" s="18">
        <v>5.5</v>
      </c>
      <c r="G77" s="18">
        <v>6</v>
      </c>
      <c r="H77" s="19">
        <f t="shared" si="1"/>
        <v>11.5</v>
      </c>
      <c r="I77" s="20"/>
      <c r="L77" s="21" t="s">
        <v>198</v>
      </c>
    </row>
    <row r="78" spans="1:12" ht="19.5" customHeight="1">
      <c r="A78" s="15">
        <v>44</v>
      </c>
      <c r="B78" s="16" t="s">
        <v>199</v>
      </c>
      <c r="C78" s="17" t="s">
        <v>200</v>
      </c>
      <c r="D78" s="17" t="s">
        <v>201</v>
      </c>
      <c r="E78" s="18"/>
      <c r="F78" s="18">
        <v>4.75</v>
      </c>
      <c r="G78" s="18">
        <v>4</v>
      </c>
      <c r="H78" s="19">
        <f t="shared" si="1"/>
        <v>8.75</v>
      </c>
      <c r="I78" s="20"/>
      <c r="L78" s="21" t="s">
        <v>202</v>
      </c>
    </row>
    <row r="79" spans="1:12" ht="19.5" customHeight="1">
      <c r="A79" s="15">
        <v>45</v>
      </c>
      <c r="B79" s="16" t="s">
        <v>203</v>
      </c>
      <c r="C79" s="17" t="s">
        <v>204</v>
      </c>
      <c r="D79" s="17" t="s">
        <v>205</v>
      </c>
      <c r="E79" s="18"/>
      <c r="F79" s="18">
        <v>4.75</v>
      </c>
      <c r="G79" s="18">
        <v>5.5</v>
      </c>
      <c r="H79" s="19">
        <f t="shared" si="1"/>
        <v>10.25</v>
      </c>
      <c r="I79" s="20"/>
      <c r="L79" s="21" t="s">
        <v>206</v>
      </c>
    </row>
    <row r="80" spans="1:12" ht="19.5" customHeight="1">
      <c r="A80" s="15">
        <v>46</v>
      </c>
      <c r="B80" s="16" t="s">
        <v>207</v>
      </c>
      <c r="C80" s="17" t="s">
        <v>208</v>
      </c>
      <c r="D80" s="17" t="s">
        <v>209</v>
      </c>
      <c r="E80" s="18"/>
      <c r="F80" s="18"/>
      <c r="G80" s="18"/>
      <c r="H80" s="19" t="str">
        <f t="shared" si="1"/>
        <v/>
      </c>
      <c r="I80" s="20"/>
      <c r="L80" s="21" t="s">
        <v>210</v>
      </c>
    </row>
    <row r="81" spans="1:12" ht="19.5" customHeight="1">
      <c r="A81" s="15">
        <v>47</v>
      </c>
      <c r="B81" s="16" t="s">
        <v>211</v>
      </c>
      <c r="C81" s="17" t="s">
        <v>212</v>
      </c>
      <c r="D81" s="17" t="s">
        <v>213</v>
      </c>
      <c r="E81" s="18"/>
      <c r="F81" s="18">
        <v>4</v>
      </c>
      <c r="G81" s="18">
        <v>6</v>
      </c>
      <c r="H81" s="19">
        <f t="shared" si="1"/>
        <v>10</v>
      </c>
      <c r="I81" s="20"/>
      <c r="L81" s="21" t="s">
        <v>214</v>
      </c>
    </row>
    <row r="82" spans="1:12" ht="19.5" customHeight="1">
      <c r="A82" s="79"/>
      <c r="B82" s="79"/>
      <c r="C82" s="79"/>
      <c r="D82" s="79"/>
      <c r="E82" s="79"/>
      <c r="F82" s="79"/>
      <c r="G82" s="79"/>
      <c r="H82" s="79"/>
      <c r="I82" s="79"/>
    </row>
    <row r="83" spans="1:12" ht="19.5" customHeight="1"/>
    <row r="84" spans="1:12" ht="19.5" customHeight="1"/>
    <row r="85" spans="1:12" ht="19.5" customHeight="1"/>
    <row r="86" spans="1:12" ht="19.5" customHeight="1"/>
    <row r="87" spans="1:12" ht="19.5" customHeight="1"/>
    <row r="88" spans="1:12" ht="19.5" customHeight="1"/>
    <row r="89" spans="1:12" ht="19.5" customHeight="1"/>
    <row r="90" spans="1:12" ht="19.5" customHeight="1"/>
    <row r="91" spans="1:12" ht="19.5" customHeight="1"/>
    <row r="92" spans="1:12" ht="19.5" customHeight="1"/>
    <row r="93" spans="1:12" ht="19.5" customHeight="1"/>
    <row r="94" spans="1:12" ht="19.5" customHeight="1"/>
    <row r="95" spans="1:12" ht="19.5" customHeight="1"/>
    <row r="96" spans="1:12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105"/>
      <c r="B105" s="105"/>
      <c r="C105" s="105"/>
      <c r="D105" s="105"/>
      <c r="E105" s="105"/>
      <c r="F105" s="105"/>
      <c r="G105" s="105"/>
      <c r="H105" s="105"/>
      <c r="I105" s="105"/>
      <c r="L105" s="1"/>
    </row>
    <row r="106" spans="1:12" s="2" customFormat="1" ht="20.100000000000001" customHeight="1">
      <c r="A106" s="105"/>
      <c r="B106" s="105"/>
      <c r="C106" s="105"/>
      <c r="D106" s="105"/>
      <c r="E106" s="105"/>
      <c r="F106" s="105"/>
      <c r="G106" s="105"/>
      <c r="H106" s="28" t="s">
        <v>215</v>
      </c>
      <c r="I106" s="114">
        <v>43458</v>
      </c>
      <c r="L106" s="1"/>
    </row>
    <row r="107" spans="1:12" s="2" customFormat="1" ht="20.100000000000001" customHeight="1">
      <c r="A107" s="105"/>
      <c r="B107" s="105"/>
      <c r="C107" s="105"/>
      <c r="D107" s="105"/>
      <c r="E107" s="105"/>
      <c r="F107" s="105"/>
      <c r="G107" s="105"/>
      <c r="H107" s="106" t="s">
        <v>216</v>
      </c>
      <c r="I107" s="106"/>
      <c r="L107" s="1"/>
    </row>
    <row r="108" spans="1:12" s="2" customFormat="1" ht="20.100000000000001" customHeight="1">
      <c r="A108" s="105"/>
      <c r="B108" s="105"/>
      <c r="C108" s="105"/>
      <c r="D108" s="105"/>
      <c r="E108" s="105"/>
      <c r="F108" s="105"/>
      <c r="G108" s="105"/>
      <c r="H108" s="82"/>
      <c r="I108" s="82"/>
      <c r="L108" s="1"/>
    </row>
    <row r="109" spans="1:12" s="2" customFormat="1" ht="20.100000000000001" customHeight="1">
      <c r="A109" s="107" t="s">
        <v>217</v>
      </c>
      <c r="B109" s="107"/>
      <c r="C109" s="107"/>
      <c r="D109" s="107"/>
      <c r="E109" s="107"/>
      <c r="F109" s="107"/>
      <c r="G109" s="107"/>
      <c r="H109" s="82"/>
      <c r="I109" s="82"/>
      <c r="L109" s="1"/>
    </row>
    <row r="110" spans="1:12" s="2" customFormat="1" ht="19.5" customHeight="1">
      <c r="A110" s="105"/>
      <c r="B110" s="105"/>
      <c r="C110" s="105"/>
      <c r="D110" s="105"/>
      <c r="E110" s="105"/>
      <c r="F110" s="5"/>
      <c r="G110" s="5"/>
      <c r="H110" s="82"/>
      <c r="I110" s="82"/>
      <c r="L110" s="1"/>
    </row>
  </sheetData>
  <sheetProtection password="DCEA" sheet="1" objects="1" scenarios="1"/>
  <mergeCells count="52">
    <mergeCell ref="L66:L68"/>
    <mergeCell ref="A69:I69"/>
    <mergeCell ref="A105:I105"/>
    <mergeCell ref="A106:G108"/>
    <mergeCell ref="H107:I107"/>
    <mergeCell ref="H108:I110"/>
    <mergeCell ref="A109:G109"/>
    <mergeCell ref="A110:E110"/>
    <mergeCell ref="A65:I65"/>
    <mergeCell ref="A66:A68"/>
    <mergeCell ref="B66:B68"/>
    <mergeCell ref="C66:C68"/>
    <mergeCell ref="D66:D68"/>
    <mergeCell ref="E66:H66"/>
    <mergeCell ref="I66:I68"/>
    <mergeCell ref="A61:I61"/>
    <mergeCell ref="A62:I62"/>
    <mergeCell ref="A63:I63"/>
    <mergeCell ref="B64:C64"/>
    <mergeCell ref="D64:G64"/>
    <mergeCell ref="H64:I64"/>
    <mergeCell ref="A56:I56"/>
    <mergeCell ref="A57:I57"/>
    <mergeCell ref="H58:I58"/>
    <mergeCell ref="H59:I59"/>
    <mergeCell ref="H60:I60"/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8" t="s">
        <v>218</v>
      </c>
      <c r="B1" s="109"/>
      <c r="C1" s="110"/>
      <c r="G1" s="29" t="s">
        <v>219</v>
      </c>
      <c r="H1" s="30" t="s">
        <v>220</v>
      </c>
    </row>
    <row r="2" spans="1:8" s="1" customFormat="1" ht="20.100000000000001" customHeight="1">
      <c r="A2" s="31" t="s">
        <v>221</v>
      </c>
      <c r="B2" s="32" t="s">
        <v>222</v>
      </c>
      <c r="C2" s="33"/>
      <c r="G2" s="34" t="s">
        <v>223</v>
      </c>
      <c r="H2" s="35" t="s">
        <v>224</v>
      </c>
    </row>
    <row r="3" spans="1:8" s="1" customFormat="1" ht="20.100000000000001" customHeight="1">
      <c r="A3" s="31" t="s">
        <v>225</v>
      </c>
      <c r="B3" s="32" t="s">
        <v>226</v>
      </c>
      <c r="C3" s="33"/>
      <c r="G3" s="34" t="s">
        <v>227</v>
      </c>
      <c r="H3" s="35" t="s">
        <v>228</v>
      </c>
    </row>
    <row r="4" spans="1:8" s="1" customFormat="1" ht="20.100000000000001" customHeight="1">
      <c r="A4" s="31" t="s">
        <v>229</v>
      </c>
      <c r="B4" s="36"/>
      <c r="C4" s="37" t="s">
        <v>230</v>
      </c>
      <c r="G4" s="34" t="s">
        <v>231</v>
      </c>
      <c r="H4" s="35" t="s">
        <v>232</v>
      </c>
    </row>
    <row r="5" spans="1:8" s="1" customFormat="1" ht="20.100000000000001" customHeight="1">
      <c r="A5" s="31" t="s">
        <v>233</v>
      </c>
      <c r="B5" s="38" t="s">
        <v>234</v>
      </c>
      <c r="C5" s="37" t="s">
        <v>235</v>
      </c>
      <c r="G5" s="34" t="s">
        <v>236</v>
      </c>
      <c r="H5" s="35" t="s">
        <v>237</v>
      </c>
    </row>
    <row r="6" spans="1:8" s="1" customFormat="1" ht="20.100000000000001" customHeight="1">
      <c r="A6" s="31" t="s">
        <v>238</v>
      </c>
      <c r="B6" s="38" t="s">
        <v>239</v>
      </c>
      <c r="C6" s="33" t="s">
        <v>240</v>
      </c>
      <c r="G6" s="34" t="s">
        <v>241</v>
      </c>
      <c r="H6" s="35" t="s">
        <v>242</v>
      </c>
    </row>
    <row r="7" spans="1:8" s="1" customFormat="1" ht="20.100000000000001" customHeight="1">
      <c r="A7" s="31" t="s">
        <v>243</v>
      </c>
      <c r="B7" s="39" t="s">
        <v>244</v>
      </c>
      <c r="C7" s="40">
        <v>2018</v>
      </c>
      <c r="G7" s="34" t="s">
        <v>245</v>
      </c>
      <c r="H7" s="35" t="s">
        <v>246</v>
      </c>
    </row>
    <row r="8" spans="1:8" s="1" customFormat="1" ht="20.100000000000001" customHeight="1">
      <c r="A8" s="41" t="s">
        <v>247</v>
      </c>
      <c r="B8" s="42" t="s">
        <v>248</v>
      </c>
      <c r="C8" s="33" t="s">
        <v>249</v>
      </c>
      <c r="G8" s="34" t="s">
        <v>250</v>
      </c>
      <c r="H8" s="35" t="s">
        <v>251</v>
      </c>
    </row>
    <row r="9" spans="1:8" s="1" customFormat="1" ht="20.100000000000001" customHeight="1">
      <c r="A9" s="41" t="s">
        <v>252</v>
      </c>
      <c r="B9" s="42" t="s">
        <v>253</v>
      </c>
      <c r="C9" s="33" t="s">
        <v>254</v>
      </c>
      <c r="G9" s="43" t="s">
        <v>255</v>
      </c>
      <c r="H9" s="44" t="s">
        <v>256</v>
      </c>
    </row>
    <row r="10" spans="1:8" s="1" customFormat="1" ht="20.100000000000001" customHeight="1">
      <c r="A10" s="41" t="s">
        <v>257</v>
      </c>
      <c r="B10" s="42" t="s">
        <v>258</v>
      </c>
      <c r="C10" s="32" t="s">
        <v>259</v>
      </c>
      <c r="D10" s="45" t="s">
        <v>260</v>
      </c>
    </row>
    <row r="11" spans="1:8" s="1" customFormat="1" ht="20.100000000000001" customHeight="1">
      <c r="A11" s="41" t="s">
        <v>261</v>
      </c>
      <c r="B11" s="46">
        <v>1</v>
      </c>
      <c r="C11" s="32" t="s">
        <v>262</v>
      </c>
      <c r="D11" s="47" t="s">
        <v>263</v>
      </c>
    </row>
    <row r="12" spans="1:8" s="1" customFormat="1" ht="20.100000000000001" customHeight="1">
      <c r="A12" s="41" t="s">
        <v>264</v>
      </c>
      <c r="B12" s="46">
        <v>1</v>
      </c>
      <c r="C12" s="48" t="s">
        <v>265</v>
      </c>
      <c r="D12" s="47" t="s">
        <v>266</v>
      </c>
    </row>
    <row r="13" spans="1:8" s="1" customFormat="1" ht="20.100000000000001" customHeight="1">
      <c r="A13" s="41" t="s">
        <v>267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268</v>
      </c>
    </row>
    <row r="14" spans="1:8" s="1" customFormat="1" ht="20.100000000000001" customHeight="1">
      <c r="A14" s="41" t="s">
        <v>269</v>
      </c>
      <c r="B14" s="46">
        <v>4</v>
      </c>
      <c r="C14" s="51" t="str">
        <f>IF(B14&lt;10, "0"&amp;B14, B14)</f>
        <v>04</v>
      </c>
      <c r="D14" s="47" t="s">
        <v>270</v>
      </c>
    </row>
    <row r="15" spans="1:8" s="1" customFormat="1" ht="20.100000000000001" customHeight="1">
      <c r="A15" s="41" t="s">
        <v>271</v>
      </c>
      <c r="B15" s="42" t="s">
        <v>272</v>
      </c>
      <c r="C15" s="32" t="s">
        <v>273</v>
      </c>
      <c r="D15" s="47" t="s">
        <v>274</v>
      </c>
    </row>
    <row r="16" spans="1:8" s="1" customFormat="1" ht="20.100000000000001" customHeight="1">
      <c r="A16" s="41" t="s">
        <v>275</v>
      </c>
      <c r="B16" s="42" t="s">
        <v>276</v>
      </c>
      <c r="C16" s="32" t="s">
        <v>277</v>
      </c>
      <c r="D16" s="47" t="s">
        <v>278</v>
      </c>
    </row>
    <row r="17" spans="1:4" s="1" customFormat="1" ht="20.100000000000001" customHeight="1">
      <c r="A17" s="41" t="s">
        <v>279</v>
      </c>
      <c r="B17" s="42" t="s">
        <v>280</v>
      </c>
      <c r="C17" s="32" t="s">
        <v>281</v>
      </c>
      <c r="D17" s="52" t="s">
        <v>282</v>
      </c>
    </row>
    <row r="18" spans="1:4" s="1" customFormat="1" ht="20.100000000000001" customHeight="1">
      <c r="A18" s="41" t="s">
        <v>283</v>
      </c>
      <c r="B18" s="42" t="s">
        <v>284</v>
      </c>
      <c r="C18" s="33" t="s">
        <v>285</v>
      </c>
    </row>
    <row r="19" spans="1:4" s="1" customFormat="1" ht="20.100000000000001" customHeight="1">
      <c r="A19" s="53" t="s">
        <v>286</v>
      </c>
      <c r="B19" s="54"/>
      <c r="C19" s="55"/>
    </row>
    <row r="20" spans="1:4" s="1" customFormat="1" ht="20.100000000000001" customHeight="1">
      <c r="A20" s="53" t="s">
        <v>287</v>
      </c>
      <c r="B20" s="54"/>
      <c r="C20" s="55"/>
    </row>
    <row r="21" spans="1:4" s="1" customFormat="1" ht="20.100000000000001" customHeight="1">
      <c r="A21" s="41" t="s">
        <v>288</v>
      </c>
      <c r="B21" s="46">
        <v>47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1" t="s">
        <v>289</v>
      </c>
      <c r="B29" s="112"/>
      <c r="C29" s="113"/>
    </row>
    <row r="30" spans="1:4" s="1" customFormat="1" ht="20.100000000000001" customHeight="1">
      <c r="A30" s="58"/>
      <c r="B30" s="59" t="s">
        <v>290</v>
      </c>
      <c r="C30" s="60" t="s">
        <v>291</v>
      </c>
    </row>
    <row r="31" spans="1:4" s="1" customFormat="1" ht="20.100000000000001" customHeight="1">
      <c r="A31" s="61" t="s">
        <v>292</v>
      </c>
      <c r="B31" s="62">
        <v>35</v>
      </c>
      <c r="C31" s="63">
        <v>35</v>
      </c>
    </row>
    <row r="32" spans="1:4" s="1" customFormat="1" ht="20.100000000000001" customHeight="1">
      <c r="A32" s="61" t="s">
        <v>293</v>
      </c>
      <c r="B32" s="62">
        <v>1</v>
      </c>
      <c r="C32" s="63">
        <v>56</v>
      </c>
    </row>
    <row r="33" spans="1:3" s="1" customFormat="1" ht="20.100000000000001" customHeight="1">
      <c r="A33" s="61" t="s">
        <v>294</v>
      </c>
      <c r="B33" s="62">
        <v>55</v>
      </c>
      <c r="C33" s="63">
        <v>110</v>
      </c>
    </row>
    <row r="34" spans="1:3" s="1" customFormat="1" ht="20.100000000000001" customHeight="1">
      <c r="A34" s="64" t="s">
        <v>295</v>
      </c>
      <c r="B34" s="65">
        <v>1</v>
      </c>
      <c r="C34" s="66">
        <v>1</v>
      </c>
    </row>
    <row r="35" spans="1:3" s="1" customFormat="1" ht="20.100000000000001" customHeight="1">
      <c r="A35" s="64" t="s">
        <v>296</v>
      </c>
      <c r="B35" s="67">
        <v>9</v>
      </c>
      <c r="C35" s="68">
        <v>9</v>
      </c>
    </row>
    <row r="36" spans="1:3" s="1" customFormat="1" ht="20.100000000000001" customHeight="1">
      <c r="A36" s="61" t="s">
        <v>297</v>
      </c>
      <c r="B36" s="62">
        <v>15</v>
      </c>
      <c r="C36" s="63">
        <v>70</v>
      </c>
    </row>
    <row r="37" spans="1:3" s="1" customFormat="1" ht="20.100000000000001" customHeight="1">
      <c r="A37" s="64" t="s">
        <v>298</v>
      </c>
      <c r="B37" s="65">
        <v>49</v>
      </c>
      <c r="C37" s="66">
        <v>104</v>
      </c>
    </row>
    <row r="38" spans="1:3" s="1" customFormat="1" ht="20.100000000000001" customHeight="1">
      <c r="A38" s="64" t="s">
        <v>299</v>
      </c>
      <c r="B38" s="67">
        <v>1</v>
      </c>
      <c r="C38" s="68">
        <v>1</v>
      </c>
    </row>
    <row r="39" spans="1:3" s="1" customFormat="1" ht="20.100000000000001" customHeight="1">
      <c r="A39" s="64" t="s">
        <v>300</v>
      </c>
      <c r="B39" s="67">
        <v>9</v>
      </c>
      <c r="C39" s="68">
        <v>9</v>
      </c>
    </row>
    <row r="40" spans="1:3" s="1" customFormat="1" ht="20.100000000000001" customHeight="1">
      <c r="A40" s="64" t="s">
        <v>301</v>
      </c>
      <c r="B40" s="65">
        <v>1</v>
      </c>
      <c r="C40" s="66">
        <v>1</v>
      </c>
    </row>
    <row r="41" spans="1:3" s="1" customFormat="1" ht="20.100000000000001" customHeight="1">
      <c r="A41" s="64" t="s">
        <v>302</v>
      </c>
      <c r="B41" s="65">
        <v>2</v>
      </c>
      <c r="C41" s="66">
        <v>2</v>
      </c>
    </row>
    <row r="42" spans="1:3" s="1" customFormat="1" ht="20.100000000000001" customHeight="1">
      <c r="A42" s="64" t="s">
        <v>303</v>
      </c>
      <c r="B42" s="65">
        <v>3</v>
      </c>
      <c r="C42" s="66">
        <v>3</v>
      </c>
    </row>
    <row r="43" spans="1:3" s="1" customFormat="1" ht="20.100000000000001" customHeight="1">
      <c r="A43" s="64" t="s">
        <v>304</v>
      </c>
      <c r="B43" s="65">
        <v>4</v>
      </c>
      <c r="C43" s="66">
        <v>4</v>
      </c>
    </row>
    <row r="44" spans="1:3" s="1" customFormat="1" ht="20.100000000000001" customHeight="1">
      <c r="A44" s="69" t="s">
        <v>305</v>
      </c>
      <c r="B44" s="65">
        <v>5</v>
      </c>
      <c r="C44" s="66">
        <v>5</v>
      </c>
    </row>
    <row r="45" spans="1:3" s="1" customFormat="1" ht="20.100000000000001" customHeight="1">
      <c r="A45" s="69" t="s">
        <v>306</v>
      </c>
      <c r="B45" s="65">
        <v>6</v>
      </c>
      <c r="C45" s="66">
        <v>6</v>
      </c>
    </row>
    <row r="46" spans="1:3" s="1" customFormat="1" ht="20.100000000000001" customHeight="1">
      <c r="A46" s="69" t="s">
        <v>307</v>
      </c>
      <c r="B46" s="65">
        <v>7</v>
      </c>
      <c r="C46" s="66">
        <v>7</v>
      </c>
    </row>
    <row r="47" spans="1:3" s="1" customFormat="1" ht="20.100000000000001" customHeight="1">
      <c r="A47" s="70" t="s">
        <v>308</v>
      </c>
      <c r="B47" s="71">
        <v>0</v>
      </c>
      <c r="C47" s="72">
        <v>0</v>
      </c>
    </row>
    <row r="48" spans="1:3" s="1" customFormat="1" ht="20.100000000000001" customHeight="1">
      <c r="A48" s="70" t="s">
        <v>309</v>
      </c>
      <c r="B48" s="71">
        <v>0</v>
      </c>
      <c r="C48" s="72">
        <v>0</v>
      </c>
    </row>
    <row r="49" spans="1:3" s="1" customFormat="1" ht="20.100000000000001" customHeight="1">
      <c r="A49" s="73" t="s">
        <v>310</v>
      </c>
      <c r="B49" s="74">
        <v>8</v>
      </c>
      <c r="C49" s="75">
        <v>8</v>
      </c>
    </row>
    <row r="50" spans="1:3" s="1" customFormat="1" ht="20.100000000000001" customHeight="1">
      <c r="A50" s="69" t="s">
        <v>311</v>
      </c>
      <c r="B50" s="67">
        <v>12</v>
      </c>
      <c r="C50" s="68">
        <v>12</v>
      </c>
    </row>
    <row r="51" spans="1:3" s="1" customFormat="1" ht="20.100000000000001" customHeight="1">
      <c r="A51" s="76" t="s">
        <v>312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Dear Aida</cp:lastModifiedBy>
  <dcterms:modified xsi:type="dcterms:W3CDTF">2018-12-24T10:53:11Z</dcterms:modified>
</cp:coreProperties>
</file>